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5D4E986B-9538-40A4-BD77-EE9BFAD10FAD}" xr6:coauthVersionLast="47" xr6:coauthVersionMax="47" xr10:uidLastSave="{00000000-0000-0000-0000-000000000000}"/>
  <bookViews>
    <workbookView xWindow="15060" yWindow="-13740" windowWidth="24240" windowHeight="13020" xr2:uid="{00000000-000D-0000-FFFF-FFFF00000000}"/>
  </bookViews>
  <sheets>
    <sheet name="9.1 Maintenance" sheetId="1" r:id="rId1"/>
  </sheets>
  <externalReferences>
    <externalReference r:id="rId2"/>
    <externalReference r:id="rId3"/>
  </externalReferences>
  <definedNames>
    <definedName name="_CHREGI">'9.1 Maintenance'!$C$11</definedName>
    <definedName name="_CHREGI1">'9.1 Maintenance'!$C$8</definedName>
    <definedName name="_CHREGI2">'9.1 Maintenance'!$C$9</definedName>
    <definedName name="_CHREGI3">'9.1 Maintenance'!$C$10</definedName>
    <definedName name="_DIREGI">'9.1 Maintenance'!$I$11</definedName>
    <definedName name="_DIREGI1">'9.1 Maintenance'!$I$8</definedName>
    <definedName name="_DIREGI2">'9.1 Maintenance'!$I$9</definedName>
    <definedName name="_DIREGI3">'9.1 Maintenance'!$I$10</definedName>
    <definedName name="_ECREGI">'9.1 Maintenance'!$E$11</definedName>
    <definedName name="_ECREGI_E1">'9.1 Maintenance'!$I$21</definedName>
    <definedName name="_ECREGI1">'9.1 Maintenance'!$E$8</definedName>
    <definedName name="_ECREGI2">'9.1 Maintenance'!$E$9</definedName>
    <definedName name="_ECREGI3">'9.1 Maintenance'!$E$10</definedName>
    <definedName name="_ECREGIr">'9.1 Maintenance'!$D$11</definedName>
    <definedName name="_ECREGIr1">'9.1 Maintenance'!$D$8</definedName>
    <definedName name="_ECREGIr2">'9.1 Maintenance'!$D$9</definedName>
    <definedName name="_ECREGIr3">'9.1 Maintenance'!$D$10</definedName>
    <definedName name="_GEREGI">'9.1 Maintenance'!$G$11</definedName>
    <definedName name="_GEREGI_E1">'9.1 Maintenance'!$I$25</definedName>
    <definedName name="_GEREGI1">'9.1 Maintenance'!$G$8</definedName>
    <definedName name="_GEREGI2">'9.1 Maintenance'!$G$9</definedName>
    <definedName name="_GEREGI3">'9.1 Maintenance'!$G$10</definedName>
    <definedName name="_GEREGIr">'9.1 Maintenance'!$F$11</definedName>
    <definedName name="_GEREGIr1">'9.1 Maintenance'!$F$8</definedName>
    <definedName name="_GEREGIr2">'9.1 Maintenance'!$F$9</definedName>
    <definedName name="_GEREGIr3">'9.1 Maintenance'!$F$10</definedName>
    <definedName name="_nom_E91">'9.1 Maintenance'!$A$1</definedName>
    <definedName name="_S_611EC">'9.1 Maintenance'!$I$20</definedName>
    <definedName name="_S_611GE">'9.1 Maintenance'!$I$24</definedName>
    <definedName name="_S_6151">'9.1 Maintenance'!$I$19</definedName>
    <definedName name="_S_6152">'9.1 Maintenance'!$I$23</definedName>
    <definedName name="_S_TEC">'9.1 Maintenance'!$I$22</definedName>
    <definedName name="_S_TEG">'9.1 Maintenance'!$I$26</definedName>
    <definedName name="_TIREGI">'9.1 Maintenance'!$H$11</definedName>
    <definedName name="_TIREGI1">'9.1 Maintenance'!$H$8</definedName>
    <definedName name="_TIREGI2">'9.1 Maintenance'!$H$9</definedName>
    <definedName name="_TIREGI3">'9.1 Maintenance'!$H$10</definedName>
    <definedName name="_TOMAIN">'9.1 Maintenance'!$I$27</definedName>
    <definedName name="Notice_F10_web">'9.1 Maintenance'!$D$1</definedName>
    <definedName name="_xlnm.Print_Area" localSheetId="0">'9.1 Maintenance'!$A$1:$I$28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" l="1" a="1"/>
  <c r="I19" i="1" s="1"/>
  <c r="I23" i="1" a="1"/>
  <c r="I23" i="1" s="1"/>
  <c r="A1" i="1" a="1"/>
  <c r="A1" i="1" s="1"/>
  <c r="I21" i="1" l="1"/>
  <c r="I11" i="1"/>
  <c r="H11" i="1"/>
  <c r="G11" i="1"/>
  <c r="I25" i="1" s="1"/>
  <c r="F11" i="1"/>
  <c r="E11" i="1"/>
  <c r="D11" i="1"/>
  <c r="C10" i="1"/>
  <c r="C9" i="1"/>
  <c r="C8" i="1"/>
  <c r="C11" i="1" s="1"/>
  <c r="I22" i="1" l="1"/>
  <c r="I26" i="1"/>
  <c r="I27" i="1" s="1"/>
</calcChain>
</file>

<file path=xl/sharedStrings.xml><?xml version="1.0" encoding="utf-8"?>
<sst xmlns="http://schemas.openxmlformats.org/spreadsheetml/2006/main" count="45" uniqueCount="41">
  <si>
    <t>Consulter la notice ici :</t>
  </si>
  <si>
    <t>9.1 Maintenance</t>
  </si>
  <si>
    <t>Exercice 2026</t>
  </si>
  <si>
    <t>9.1.1 TRAVAUX EN REGIE (a)</t>
  </si>
  <si>
    <t>Nature</t>
  </si>
  <si>
    <t>Total des charges</t>
  </si>
  <si>
    <t>Affectations</t>
  </si>
  <si>
    <t>Maintenance locative en régie</t>
  </si>
  <si>
    <t>Travaux immobilisés (b)</t>
  </si>
  <si>
    <t>Divers (c)</t>
  </si>
  <si>
    <t>Entretien courant</t>
  </si>
  <si>
    <t>Gros entretien</t>
  </si>
  <si>
    <t>Montant récupéré</t>
  </si>
  <si>
    <t>Montant non récupéré</t>
  </si>
  <si>
    <t>1 à 6</t>
  </si>
  <si>
    <t>Consommations</t>
  </si>
  <si>
    <t>Rémunérations, ch. sociales et fiscales</t>
  </si>
  <si>
    <t>Amortissements et frais généraux</t>
  </si>
  <si>
    <t>TOTAL</t>
  </si>
  <si>
    <t>(a) Régie, service d'entretien, personnel d'entretien et charges connexes.... (Inclure les dépenses d'hygiène, espaces verts, nettoyage,... éventuellement effectués en régie.)</t>
  </si>
  <si>
    <t>(b) Réhabilitation, remplacements de composants,…menés sur le parc locatif.</t>
  </si>
  <si>
    <t xml:space="preserve">(c) Par exemple maintenance des bâtiments administratifs réalisée en interne. </t>
  </si>
  <si>
    <t>9.1.2 - TOTAL DES CHARGES NON RECUPERABLES DE MAINTENANCE DU PATRIMOINE LOCATIF</t>
  </si>
  <si>
    <t>Compte</t>
  </si>
  <si>
    <t>Montant</t>
  </si>
  <si>
    <t>C/6151 NR</t>
  </si>
  <si>
    <t>Entretien et réparation courants sur biens immobiliers locatifs</t>
  </si>
  <si>
    <t>C/611 Partiel NR</t>
  </si>
  <si>
    <t>Charges relatives à l'exploitation : part assimilable à de l'entretien courant locatif</t>
  </si>
  <si>
    <t>Total colonne 2 (*)</t>
  </si>
  <si>
    <t>Entretien courant réalisé en régie</t>
  </si>
  <si>
    <t xml:space="preserve"> Total entretien courant (I)</t>
  </si>
  <si>
    <t>C/6152 NR</t>
  </si>
  <si>
    <t>Dépenses de gros entretien sur biens immobiliers locatifs</t>
  </si>
  <si>
    <t>Charges relatives à l'exploitation : part assimilable à du gros entretien locatif</t>
  </si>
  <si>
    <t>Total colonne 4 (*)</t>
  </si>
  <si>
    <t>Gros entretien réalisé en régie</t>
  </si>
  <si>
    <t>Total gros entretien (II)</t>
  </si>
  <si>
    <t>Total charges non récupérables de maintenance du patrimoine locatif (I +II)</t>
  </si>
  <si>
    <t>* Montants issus du tableau 9.1.</t>
  </si>
  <si>
    <t>https://harmonia.logement.gouv.fr/manuel/notices/2026/sociaux_coord/F09.pdf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</si>
</sst>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"/>
  </numFmts>
  <fonts count="14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"/>
      <color indexed="18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0" fontId="2" fillId="0" borderId="0"/>
    <xf numFmtId="164" fontId="9" fillId="0" borderId="0">
      <protection locked="0"/>
    </xf>
    <xf numFmtId="164" fontId="9" fillId="0" borderId="0">
      <protection locked="0"/>
    </xf>
    <xf numFmtId="0" fontId="12" fillId="0" borderId="0"/>
    <xf numFmtId="0" fontId="2" fillId="0" borderId="0"/>
    <xf numFmtId="0" fontId="13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3" borderId="6" xfId="1" applyNumberFormat="1" applyFont="1" applyFill="1" applyBorder="1" applyAlignment="1" applyProtection="1">
      <alignment horizontal="right" vertical="center"/>
      <protection locked="0"/>
    </xf>
    <xf numFmtId="4" fontId="3" fillId="3" borderId="7" xfId="1" applyNumberFormat="1" applyFont="1" applyFill="1" applyBorder="1" applyAlignment="1" applyProtection="1">
      <alignment horizontal="right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4" fontId="3" fillId="3" borderId="1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1" fontId="3" fillId="4" borderId="5" xfId="0" applyNumberFormat="1" applyFont="1" applyFill="1" applyBorder="1" applyAlignment="1" applyProtection="1">
      <alignment horizontal="center" vertical="center"/>
      <protection locked="0"/>
    </xf>
    <xf numFmtId="4" fontId="3" fillId="3" borderId="36" xfId="1" applyNumberFormat="1" applyFont="1" applyFill="1" applyBorder="1" applyAlignment="1" applyProtection="1">
      <alignment horizontal="right" vertical="center"/>
      <protection locked="0"/>
    </xf>
    <xf numFmtId="4" fontId="3" fillId="3" borderId="37" xfId="1" applyNumberFormat="1" applyFont="1" applyFill="1" applyBorder="1" applyAlignment="1" applyProtection="1">
      <alignment horizontal="right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3" fillId="7" borderId="6" xfId="1" applyNumberFormat="1" applyFont="1" applyFill="1" applyBorder="1" applyAlignment="1" applyProtection="1">
      <alignment horizontal="right" vertical="center"/>
      <protection locked="0"/>
    </xf>
    <xf numFmtId="4" fontId="3" fillId="7" borderId="9" xfId="1" applyNumberFormat="1" applyFont="1" applyFill="1" applyBorder="1" applyAlignment="1" applyProtection="1">
      <alignment horizontal="right" vertical="center"/>
      <protection locked="0"/>
    </xf>
    <xf numFmtId="4" fontId="4" fillId="7" borderId="9" xfId="0" applyNumberFormat="1" applyFont="1" applyFill="1" applyBorder="1" applyAlignment="1" applyProtection="1">
      <alignment horizontal="right" vertical="center"/>
      <protection locked="0"/>
    </xf>
    <xf numFmtId="4" fontId="4" fillId="7" borderId="10" xfId="0" applyNumberFormat="1" applyFont="1" applyFill="1" applyBorder="1" applyAlignment="1" applyProtection="1">
      <alignment horizontal="right" vertical="center"/>
      <protection locked="0"/>
    </xf>
    <xf numFmtId="4" fontId="3" fillId="7" borderId="8" xfId="1" applyNumberFormat="1" applyFont="1" applyFill="1" applyBorder="1" applyAlignment="1" applyProtection="1">
      <alignment horizontal="right" vertical="center"/>
      <protection locked="0"/>
    </xf>
    <xf numFmtId="4" fontId="4" fillId="7" borderId="15" xfId="1" applyNumberFormat="1" applyFont="1" applyFill="1" applyBorder="1" applyAlignment="1" applyProtection="1">
      <alignment horizontal="right" vertical="center"/>
      <protection locked="0"/>
    </xf>
    <xf numFmtId="4" fontId="4" fillId="7" borderId="17" xfId="1" applyNumberFormat="1" applyFont="1" applyFill="1" applyBorder="1" applyAlignment="1" applyProtection="1">
      <alignment horizontal="right" vertical="center"/>
      <protection locked="0"/>
    </xf>
    <xf numFmtId="4" fontId="4" fillId="7" borderId="10" xfId="1" applyNumberFormat="1" applyFont="1" applyFill="1" applyBorder="1" applyAlignment="1" applyProtection="1">
      <alignment horizontal="right" vertical="center"/>
      <protection locked="0"/>
    </xf>
    <xf numFmtId="0" fontId="10" fillId="8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13" fillId="0" borderId="0" xfId="6" applyAlignment="1">
      <alignment horizontal="center" vertical="center" wrapText="1"/>
    </xf>
    <xf numFmtId="0" fontId="6" fillId="0" borderId="4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vertical="center"/>
      <protection locked="0"/>
    </xf>
    <xf numFmtId="0" fontId="0" fillId="0" borderId="39" xfId="0" applyBorder="1" applyProtection="1">
      <protection locked="0"/>
    </xf>
    <xf numFmtId="0" fontId="0" fillId="0" borderId="35" xfId="0" applyBorder="1" applyProtection="1"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4" fillId="4" borderId="32" xfId="0" applyFont="1" applyFill="1" applyBorder="1" applyAlignment="1" applyProtection="1">
      <alignment horizontal="center" vertical="center" wrapText="1"/>
      <protection locked="0"/>
    </xf>
    <xf numFmtId="0" fontId="0" fillId="0" borderId="28" xfId="0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3" fillId="0" borderId="38" xfId="0" applyFont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Protection="1">
      <protection locked="0"/>
    </xf>
    <xf numFmtId="0" fontId="0" fillId="0" borderId="14" xfId="0" applyBorder="1" applyProtection="1">
      <protection locked="0"/>
    </xf>
    <xf numFmtId="0" fontId="4" fillId="6" borderId="44" xfId="0" applyFont="1" applyFill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0" fillId="0" borderId="23" xfId="0" applyBorder="1" applyProtection="1">
      <protection locked="0"/>
    </xf>
    <xf numFmtId="0" fontId="0" fillId="0" borderId="3" xfId="0" applyBorder="1" applyProtection="1"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Protection="1">
      <protection locked="0"/>
    </xf>
    <xf numFmtId="0" fontId="0" fillId="0" borderId="27" xfId="0" applyBorder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6" borderId="44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0" fillId="0" borderId="18" xfId="0" applyBorder="1" applyProtection="1"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5" borderId="43" xfId="0" applyFont="1" applyFill="1" applyBorder="1" applyAlignment="1" applyProtection="1">
      <alignment horizontal="left" vertical="center"/>
      <protection locked="0"/>
    </xf>
    <xf numFmtId="0" fontId="0" fillId="0" borderId="30" xfId="0" applyBorder="1" applyProtection="1">
      <protection locked="0"/>
    </xf>
    <xf numFmtId="0" fontId="0" fillId="0" borderId="16" xfId="0" applyBorder="1" applyProtection="1"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" xfId="0" applyBorder="1" applyProtection="1">
      <protection locked="0"/>
    </xf>
    <xf numFmtId="0" fontId="4" fillId="2" borderId="32" xfId="0" applyFont="1" applyFill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left" vertical="center"/>
      <protection locked="0"/>
    </xf>
    <xf numFmtId="0" fontId="4" fillId="0" borderId="42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41" xfId="0" applyFont="1" applyBorder="1" applyAlignment="1" applyProtection="1">
      <alignment horizontal="left" vertical="center"/>
      <protection locked="0"/>
    </xf>
    <xf numFmtId="0" fontId="0" fillId="0" borderId="34" xfId="0" applyBorder="1" applyProtection="1">
      <protection locked="0"/>
    </xf>
    <xf numFmtId="0" fontId="0" fillId="0" borderId="4" xfId="0" applyBorder="1" applyProtection="1">
      <protection locked="0"/>
    </xf>
  </cellXfs>
  <cellStyles count="9">
    <cellStyle name="Lien hypertexte" xfId="6" builtinId="8"/>
    <cellStyle name="Milliers" xfId="1" builtinId="3"/>
    <cellStyle name="Monetaire" xfId="2" xr:uid="{00000000-0005-0000-0000-000002000000}"/>
    <cellStyle name="Monetaire [0]" xfId="3" xr:uid="{00000000-0005-0000-0000-000003000000}"/>
    <cellStyle name="Normal" xfId="0" builtinId="0"/>
    <cellStyle name="Normal 2" xfId="5" xr:uid="{00000000-0005-0000-0000-000005000000}"/>
    <cellStyle name="Normal 2 2 3" xfId="7" xr:uid="{00000000-0005-0000-0000-000007000000}"/>
    <cellStyle name="Normal 2 4" xfId="8" xr:uid="{00000000-0005-0000-0000-000008000000}"/>
    <cellStyle name="Normal 3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151nr" refersTo="='3.1 Charges'!$D$25"/>
      <definedName name="_6152nr" refersTo="='3.1 Charges'!$D$26"/>
    </definedNames>
    <sheetDataSet>
      <sheetData sheetId="0">
        <row r="25">
          <cell r="D25"/>
        </row>
        <row r="26">
          <cell r="D26"/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F0"/>
    <pageSetUpPr fitToPage="1"/>
  </sheetPr>
  <dimension ref="A1:L29"/>
  <sheetViews>
    <sheetView showGridLines="0" tabSelected="1" topLeftCell="A11" zoomScale="110" zoomScaleNormal="110" workbookViewId="0">
      <selection activeCell="K19" sqref="K19"/>
    </sheetView>
  </sheetViews>
  <sheetFormatPr baseColWidth="10" defaultColWidth="11.453125" defaultRowHeight="13.15" customHeight="1"/>
  <cols>
    <col min="1" max="1" width="18" style="1" customWidth="1"/>
    <col min="2" max="2" width="16.453125" style="1" customWidth="1"/>
    <col min="3" max="3" width="14.7265625" style="1" customWidth="1"/>
    <col min="4" max="4" width="15.7265625" style="1" customWidth="1"/>
    <col min="5" max="8" width="14.7265625" style="1" customWidth="1"/>
    <col min="9" max="9" width="14.7265625" style="16" customWidth="1"/>
    <col min="10" max="10" width="19.453125" style="1" bestFit="1" customWidth="1"/>
    <col min="11" max="11" width="34.26953125" style="1" customWidth="1"/>
    <col min="12" max="12" width="11.453125" style="1" customWidth="1"/>
    <col min="13" max="16384" width="11.453125" style="1"/>
  </cols>
  <sheetData>
    <row r="1" spans="1:11" ht="31" customHeight="1">
      <c r="A1" s="33" t="str">
        <f t="array" ref="A1">[1]!_nom</f>
        <v>TEXTAREA_</v>
      </c>
      <c r="B1" s="65" t="s">
        <v>0</v>
      </c>
      <c r="C1" s="48"/>
      <c r="D1" s="37" t="s">
        <v>40</v>
      </c>
      <c r="E1" s="37"/>
      <c r="F1" s="37"/>
      <c r="G1" s="37"/>
      <c r="H1" s="37"/>
      <c r="I1" s="37"/>
      <c r="J1" s="2"/>
      <c r="K1" s="3"/>
    </row>
    <row r="2" spans="1:11" s="2" customFormat="1" ht="28.5" customHeight="1" thickBot="1">
      <c r="A2" s="38" t="s">
        <v>3</v>
      </c>
      <c r="B2" s="38"/>
      <c r="C2" s="38"/>
      <c r="D2" s="38"/>
      <c r="E2" s="38"/>
      <c r="F2" s="38"/>
      <c r="G2" s="38"/>
      <c r="H2" s="24" t="s">
        <v>1</v>
      </c>
      <c r="I2" s="24" t="s">
        <v>2</v>
      </c>
      <c r="K2" s="3"/>
    </row>
    <row r="3" spans="1:11" s="3" customFormat="1" ht="22.15" customHeight="1">
      <c r="A3" s="75" t="s">
        <v>4</v>
      </c>
      <c r="B3" s="76"/>
      <c r="C3" s="45" t="s">
        <v>5</v>
      </c>
      <c r="D3" s="62" t="s">
        <v>6</v>
      </c>
      <c r="E3" s="63"/>
      <c r="F3" s="63"/>
      <c r="G3" s="63"/>
      <c r="H3" s="63"/>
      <c r="I3" s="64"/>
    </row>
    <row r="4" spans="1:11" s="3" customFormat="1" ht="22.15" customHeight="1" thickBot="1">
      <c r="A4" s="77"/>
      <c r="B4" s="78"/>
      <c r="C4" s="71"/>
      <c r="D4" s="54" t="s">
        <v>7</v>
      </c>
      <c r="E4" s="55"/>
      <c r="F4" s="55"/>
      <c r="G4" s="56"/>
      <c r="H4" s="70" t="s">
        <v>8</v>
      </c>
      <c r="I4" s="49" t="s">
        <v>9</v>
      </c>
    </row>
    <row r="5" spans="1:11" s="4" customFormat="1" ht="13" customHeight="1">
      <c r="A5" s="77"/>
      <c r="B5" s="78"/>
      <c r="C5" s="71"/>
      <c r="D5" s="45" t="s">
        <v>10</v>
      </c>
      <c r="E5" s="46"/>
      <c r="F5" s="45" t="s">
        <v>11</v>
      </c>
      <c r="G5" s="46"/>
      <c r="H5" s="71"/>
      <c r="I5" s="50"/>
      <c r="K5" s="3"/>
    </row>
    <row r="6" spans="1:11" s="3" customFormat="1" ht="26.25" customHeight="1">
      <c r="A6" s="77"/>
      <c r="B6" s="78"/>
      <c r="C6" s="86"/>
      <c r="D6" s="35" t="s">
        <v>12</v>
      </c>
      <c r="E6" s="35" t="s">
        <v>13</v>
      </c>
      <c r="F6" s="35" t="s">
        <v>12</v>
      </c>
      <c r="G6" s="35" t="s">
        <v>13</v>
      </c>
      <c r="H6" s="71"/>
      <c r="I6" s="50"/>
    </row>
    <row r="7" spans="1:11" s="3" customFormat="1" ht="15" customHeight="1">
      <c r="A7" s="79"/>
      <c r="B7" s="61"/>
      <c r="C7" s="17" t="s">
        <v>14</v>
      </c>
      <c r="D7" s="17">
        <v>1</v>
      </c>
      <c r="E7" s="17">
        <v>2</v>
      </c>
      <c r="F7" s="17">
        <v>3</v>
      </c>
      <c r="G7" s="17">
        <v>4</v>
      </c>
      <c r="H7" s="18">
        <v>5</v>
      </c>
      <c r="I7" s="19">
        <v>6</v>
      </c>
    </row>
    <row r="8" spans="1:11" s="3" customFormat="1" ht="18" customHeight="1">
      <c r="A8" s="81" t="s">
        <v>15</v>
      </c>
      <c r="B8" s="44"/>
      <c r="C8" s="25">
        <f>SUM(D8:I8)</f>
        <v>0</v>
      </c>
      <c r="D8" s="5"/>
      <c r="E8" s="5"/>
      <c r="F8" s="5"/>
      <c r="G8" s="5"/>
      <c r="H8" s="5"/>
      <c r="I8" s="6"/>
    </row>
    <row r="9" spans="1:11" s="3" customFormat="1" ht="18" customHeight="1">
      <c r="A9" s="53" t="s">
        <v>16</v>
      </c>
      <c r="B9" s="41"/>
      <c r="C9" s="25">
        <f>SUM(D9:I9)</f>
        <v>0</v>
      </c>
      <c r="D9" s="20"/>
      <c r="E9" s="20"/>
      <c r="F9" s="20"/>
      <c r="G9" s="20"/>
      <c r="H9" s="20"/>
      <c r="I9" s="21"/>
    </row>
    <row r="10" spans="1:11" s="3" customFormat="1" ht="18" customHeight="1" thickBot="1">
      <c r="A10" s="84" t="s">
        <v>17</v>
      </c>
      <c r="B10" s="85"/>
      <c r="C10" s="26">
        <f>SUM(D10:I10)</f>
        <v>0</v>
      </c>
      <c r="D10" s="7"/>
      <c r="E10" s="7"/>
      <c r="F10" s="7"/>
      <c r="G10" s="7"/>
      <c r="H10" s="7"/>
      <c r="I10" s="8"/>
    </row>
    <row r="11" spans="1:11" ht="21" customHeight="1" thickBot="1">
      <c r="A11" s="57" t="s">
        <v>18</v>
      </c>
      <c r="B11" s="58"/>
      <c r="C11" s="27">
        <f t="shared" ref="C11:I11" si="0">SUM(C8:C10)</f>
        <v>0</v>
      </c>
      <c r="D11" s="27">
        <f t="shared" si="0"/>
        <v>0</v>
      </c>
      <c r="E11" s="27">
        <f t="shared" si="0"/>
        <v>0</v>
      </c>
      <c r="F11" s="27">
        <f t="shared" si="0"/>
        <v>0</v>
      </c>
      <c r="G11" s="27">
        <f t="shared" si="0"/>
        <v>0</v>
      </c>
      <c r="H11" s="27">
        <f t="shared" si="0"/>
        <v>0</v>
      </c>
      <c r="I11" s="28">
        <f t="shared" si="0"/>
        <v>0</v>
      </c>
      <c r="K11" s="36"/>
    </row>
    <row r="12" spans="1:11" s="9" customFormat="1" ht="7.5" customHeight="1">
      <c r="C12" s="10"/>
      <c r="D12" s="10"/>
      <c r="I12" s="10"/>
    </row>
    <row r="13" spans="1:11" s="34" customFormat="1" ht="12" customHeight="1">
      <c r="A13" s="52" t="s">
        <v>19</v>
      </c>
      <c r="B13" s="48"/>
      <c r="C13" s="48"/>
      <c r="D13" s="48"/>
      <c r="E13" s="48"/>
      <c r="F13" s="48"/>
      <c r="G13" s="48"/>
      <c r="H13" s="48"/>
      <c r="I13" s="11"/>
    </row>
    <row r="14" spans="1:11" s="34" customFormat="1" ht="12" customHeight="1">
      <c r="A14" s="51" t="s">
        <v>20</v>
      </c>
      <c r="B14" s="48"/>
      <c r="C14" s="48"/>
      <c r="D14" s="48"/>
      <c r="E14" s="48"/>
      <c r="F14" s="48"/>
      <c r="G14" s="48"/>
      <c r="I14" s="11"/>
    </row>
    <row r="15" spans="1:11" s="34" customFormat="1" ht="12" customHeight="1">
      <c r="A15" s="51" t="s">
        <v>21</v>
      </c>
      <c r="B15" s="48"/>
      <c r="C15" s="48"/>
      <c r="D15" s="48"/>
      <c r="E15" s="48"/>
      <c r="F15" s="48"/>
      <c r="G15" s="48"/>
      <c r="I15" s="11"/>
    </row>
    <row r="16" spans="1:11" s="9" customFormat="1" ht="15.5" customHeight="1">
      <c r="C16" s="10"/>
      <c r="D16" s="10"/>
      <c r="I16" s="10"/>
    </row>
    <row r="17" spans="1:12" s="9" customFormat="1" ht="18" customHeight="1" thickBot="1">
      <c r="A17" s="47" t="s">
        <v>22</v>
      </c>
      <c r="B17" s="48"/>
      <c r="C17" s="48"/>
      <c r="D17" s="48"/>
      <c r="E17" s="48"/>
      <c r="F17" s="48"/>
      <c r="G17" s="48"/>
      <c r="H17" s="48"/>
      <c r="I17" s="48"/>
      <c r="J17" s="23"/>
      <c r="K17" s="23"/>
      <c r="L17" s="23"/>
    </row>
    <row r="18" spans="1:12" s="14" customFormat="1" ht="21" customHeight="1">
      <c r="A18" s="12" t="s">
        <v>23</v>
      </c>
      <c r="B18" s="80" t="s">
        <v>4</v>
      </c>
      <c r="C18" s="63"/>
      <c r="D18" s="63"/>
      <c r="E18" s="63"/>
      <c r="F18" s="63"/>
      <c r="G18" s="63"/>
      <c r="H18" s="46"/>
      <c r="I18" s="13" t="s">
        <v>24</v>
      </c>
    </row>
    <row r="19" spans="1:12" ht="18" customHeight="1">
      <c r="A19" s="15" t="s">
        <v>25</v>
      </c>
      <c r="B19" s="42" t="s">
        <v>26</v>
      </c>
      <c r="C19" s="43"/>
      <c r="D19" s="43"/>
      <c r="E19" s="43"/>
      <c r="F19" s="43"/>
      <c r="G19" s="43"/>
      <c r="H19" s="44"/>
      <c r="I19" s="29">
        <f t="array" ref="I19">[2]!_6151nr</f>
        <v>0</v>
      </c>
    </row>
    <row r="20" spans="1:12" ht="18" customHeight="1">
      <c r="A20" s="22" t="s">
        <v>27</v>
      </c>
      <c r="B20" s="39" t="s">
        <v>28</v>
      </c>
      <c r="C20" s="40"/>
      <c r="D20" s="40"/>
      <c r="E20" s="40"/>
      <c r="F20" s="40"/>
      <c r="G20" s="40"/>
      <c r="H20" s="41"/>
      <c r="I20" s="21"/>
    </row>
    <row r="21" spans="1:12" ht="18" customHeight="1">
      <c r="A21" s="15" t="s">
        <v>29</v>
      </c>
      <c r="B21" s="59" t="s">
        <v>30</v>
      </c>
      <c r="C21" s="60"/>
      <c r="D21" s="60"/>
      <c r="E21" s="60"/>
      <c r="F21" s="60"/>
      <c r="G21" s="60"/>
      <c r="H21" s="61"/>
      <c r="I21" s="29">
        <f>_ECREGI</f>
        <v>0</v>
      </c>
    </row>
    <row r="22" spans="1:12" ht="13" customHeight="1">
      <c r="A22" s="82" t="s">
        <v>31</v>
      </c>
      <c r="B22" s="55"/>
      <c r="C22" s="55"/>
      <c r="D22" s="55"/>
      <c r="E22" s="55"/>
      <c r="F22" s="55"/>
      <c r="G22" s="55"/>
      <c r="H22" s="56"/>
      <c r="I22" s="30">
        <f>SUM(I19:I21)</f>
        <v>0</v>
      </c>
    </row>
    <row r="23" spans="1:12" ht="18" customHeight="1">
      <c r="A23" s="15" t="s">
        <v>32</v>
      </c>
      <c r="B23" s="83" t="s">
        <v>33</v>
      </c>
      <c r="C23" s="48"/>
      <c r="D23" s="48"/>
      <c r="E23" s="48"/>
      <c r="F23" s="48"/>
      <c r="G23" s="48"/>
      <c r="H23" s="78"/>
      <c r="I23" s="29">
        <f t="array" ref="I23">[2]!_6152nr</f>
        <v>0</v>
      </c>
    </row>
    <row r="24" spans="1:12" ht="18" customHeight="1">
      <c r="A24" s="22" t="s">
        <v>27</v>
      </c>
      <c r="B24" s="39" t="s">
        <v>34</v>
      </c>
      <c r="C24" s="40"/>
      <c r="D24" s="40"/>
      <c r="E24" s="40"/>
      <c r="F24" s="40"/>
      <c r="G24" s="40"/>
      <c r="H24" s="41"/>
      <c r="I24" s="21"/>
    </row>
    <row r="25" spans="1:12" ht="18" customHeight="1">
      <c r="A25" s="15" t="s">
        <v>35</v>
      </c>
      <c r="B25" s="59" t="s">
        <v>36</v>
      </c>
      <c r="C25" s="60"/>
      <c r="D25" s="60"/>
      <c r="E25" s="60"/>
      <c r="F25" s="60"/>
      <c r="G25" s="60"/>
      <c r="H25" s="61"/>
      <c r="I25" s="29">
        <f>_GEREGI</f>
        <v>0</v>
      </c>
    </row>
    <row r="26" spans="1:12" ht="21" customHeight="1" thickBot="1">
      <c r="A26" s="72" t="s">
        <v>37</v>
      </c>
      <c r="B26" s="73"/>
      <c r="C26" s="73"/>
      <c r="D26" s="73"/>
      <c r="E26" s="73"/>
      <c r="F26" s="73"/>
      <c r="G26" s="73"/>
      <c r="H26" s="74"/>
      <c r="I26" s="31">
        <f>SUM(I23:I25)</f>
        <v>0</v>
      </c>
    </row>
    <row r="27" spans="1:12" ht="21" customHeight="1" thickBot="1">
      <c r="A27" s="66" t="s">
        <v>38</v>
      </c>
      <c r="B27" s="67"/>
      <c r="C27" s="67"/>
      <c r="D27" s="67"/>
      <c r="E27" s="67"/>
      <c r="F27" s="67"/>
      <c r="G27" s="67"/>
      <c r="H27" s="58"/>
      <c r="I27" s="32">
        <f>I22+I26</f>
        <v>0</v>
      </c>
    </row>
    <row r="28" spans="1:12" s="34" customFormat="1" ht="16.5" customHeight="1">
      <c r="A28" s="68" t="s">
        <v>39</v>
      </c>
      <c r="B28" s="69"/>
      <c r="C28" s="69"/>
      <c r="I28" s="11"/>
    </row>
    <row r="29" spans="1:12" ht="16.5" customHeight="1"/>
  </sheetData>
  <mergeCells count="30">
    <mergeCell ref="B25:H25"/>
    <mergeCell ref="D3:I3"/>
    <mergeCell ref="B1:C1"/>
    <mergeCell ref="A27:H27"/>
    <mergeCell ref="A28:C28"/>
    <mergeCell ref="H4:H6"/>
    <mergeCell ref="A26:H26"/>
    <mergeCell ref="A3:B7"/>
    <mergeCell ref="B18:H18"/>
    <mergeCell ref="B21:H21"/>
    <mergeCell ref="A8:B8"/>
    <mergeCell ref="A22:H22"/>
    <mergeCell ref="B23:H23"/>
    <mergeCell ref="A10:B10"/>
    <mergeCell ref="D5:E5"/>
    <mergeCell ref="C3:C6"/>
    <mergeCell ref="D1:I1"/>
    <mergeCell ref="A2:G2"/>
    <mergeCell ref="B24:H24"/>
    <mergeCell ref="B20:H20"/>
    <mergeCell ref="B19:H19"/>
    <mergeCell ref="F5:G5"/>
    <mergeCell ref="A17:I17"/>
    <mergeCell ref="I4:I6"/>
    <mergeCell ref="A15:G15"/>
    <mergeCell ref="A13:H13"/>
    <mergeCell ref="A9:B9"/>
    <mergeCell ref="D4:G4"/>
    <mergeCell ref="A14:G14"/>
    <mergeCell ref="A11:B11"/>
  </mergeCells>
  <dataValidations count="1">
    <dataValidation type="decimal" operator="greaterThanOrEqual" allowBlank="1" showInputMessage="1" showErrorMessage="1" sqref="D8:I10 I20" xr:uid="{00000000-0002-0000-0000-000000000000}">
      <formula1>0</formula1>
    </dataValidation>
  </dataValidations>
  <hyperlinks>
    <hyperlink ref="D1" r:id="rId1" xr:uid="{00000000-0004-0000-0000-000000000000}"/>
  </hyperlinks>
  <printOptions horizontalCentered="1"/>
  <pageMargins left="0.19685039370078741" right="0" top="0.59055118110236227" bottom="0.39370078740157483" header="0.19685039370078741" footer="0.19685039370078741"/>
  <pageSetup paperSize="9" scale="73" orientation="portrait" r:id="rId2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40</vt:i4>
      </vt:variant>
    </vt:vector>
  </HeadingPairs>
  <TitlesOfParts>
    <vt:vector size="41" baseType="lpstr">
      <vt:lpstr>9.1 Maintenance</vt:lpstr>
      <vt:lpstr>_CHREGI</vt:lpstr>
      <vt:lpstr>_CHREGI1</vt:lpstr>
      <vt:lpstr>_CHREGI2</vt:lpstr>
      <vt:lpstr>_CHREGI3</vt:lpstr>
      <vt:lpstr>_DIREGI</vt:lpstr>
      <vt:lpstr>_DIREGI1</vt:lpstr>
      <vt:lpstr>_DIREGI2</vt:lpstr>
      <vt:lpstr>_DIREGI3</vt:lpstr>
      <vt:lpstr>_ECREGI</vt:lpstr>
      <vt:lpstr>_ECREGI_E1</vt:lpstr>
      <vt:lpstr>_ECREGI1</vt:lpstr>
      <vt:lpstr>_ECREGI2</vt:lpstr>
      <vt:lpstr>_ECREGI3</vt:lpstr>
      <vt:lpstr>_ECREGIr</vt:lpstr>
      <vt:lpstr>_ECREGIr1</vt:lpstr>
      <vt:lpstr>_ECREGIr2</vt:lpstr>
      <vt:lpstr>_ECREGIr3</vt:lpstr>
      <vt:lpstr>_GEREGI</vt:lpstr>
      <vt:lpstr>_GEREGI_E1</vt:lpstr>
      <vt:lpstr>_GEREGI1</vt:lpstr>
      <vt:lpstr>_GEREGI2</vt:lpstr>
      <vt:lpstr>_GEREGI3</vt:lpstr>
      <vt:lpstr>_GEREGIr</vt:lpstr>
      <vt:lpstr>_GEREGIr1</vt:lpstr>
      <vt:lpstr>_GEREGIr2</vt:lpstr>
      <vt:lpstr>_GEREGIr3</vt:lpstr>
      <vt:lpstr>_nom_E91</vt:lpstr>
      <vt:lpstr>_S_611EC</vt:lpstr>
      <vt:lpstr>_S_611GE</vt:lpstr>
      <vt:lpstr>_S_6151</vt:lpstr>
      <vt:lpstr>_S_6152</vt:lpstr>
      <vt:lpstr>_S_TEC</vt:lpstr>
      <vt:lpstr>_S_TEG</vt:lpstr>
      <vt:lpstr>_TIREGI</vt:lpstr>
      <vt:lpstr>_TIREGI1</vt:lpstr>
      <vt:lpstr>_TIREGI2</vt:lpstr>
      <vt:lpstr>_TIREGI3</vt:lpstr>
      <vt:lpstr>_TOMAIN</vt:lpstr>
      <vt:lpstr>Notice_F10_web</vt:lpstr>
      <vt:lpstr>'9.1 Maintenance'!Zone_d_impression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dcterms:created xsi:type="dcterms:W3CDTF">2005-05-22T20:44:17Z</dcterms:created>
  <dcterms:modified xsi:type="dcterms:W3CDTF">2026-04-15T08:18:26Z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